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0898_ERI-4-4.65\400-Engineering\Roadway\Spreadsheets\"/>
    </mc:Choice>
  </mc:AlternateContent>
  <xr:revisionPtr revIDLastSave="0" documentId="13_ncr:1_{214256A9-4BE2-46F7-B481-10F6992CF12C}" xr6:coauthVersionLast="47" xr6:coauthVersionMax="47" xr10:uidLastSave="{00000000-0000-0000-0000-000000000000}"/>
  <bookViews>
    <workbookView xWindow="28680" yWindow="-120" windowWidth="29040" windowHeight="15840" xr2:uid="{85B76E91-11AF-4CA7-92F5-470231D48616}"/>
  </bookViews>
  <sheets>
    <sheet name="RAB Totals" sheetId="9" r:id="rId1"/>
    <sheet name="ERI-4 RAB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9" l="1"/>
  <c r="J9" i="9"/>
  <c r="J8" i="9"/>
  <c r="J7" i="9"/>
  <c r="J6" i="9"/>
  <c r="J5" i="9"/>
  <c r="J4" i="9"/>
  <c r="L4" i="9" s="1"/>
  <c r="G15" i="9" s="1"/>
  <c r="J3" i="9"/>
  <c r="F10" i="9"/>
  <c r="F21" i="9" s="1"/>
  <c r="F9" i="9"/>
  <c r="F8" i="9"/>
  <c r="F19" i="9" s="1"/>
  <c r="F7" i="9"/>
  <c r="H7" i="9" s="1"/>
  <c r="E18" i="9" s="1"/>
  <c r="F6" i="9"/>
  <c r="F5" i="9"/>
  <c r="F4" i="9"/>
  <c r="F3" i="9"/>
  <c r="F14" i="9" s="1"/>
  <c r="H21" i="9"/>
  <c r="K10" i="9"/>
  <c r="I10" i="9"/>
  <c r="G10" i="9"/>
  <c r="E10" i="9"/>
  <c r="L3" i="9"/>
  <c r="G14" i="9" s="1"/>
  <c r="H4" i="9"/>
  <c r="E15" i="9" s="1"/>
  <c r="H5" i="9"/>
  <c r="E16" i="9" s="1"/>
  <c r="H6" i="9"/>
  <c r="E17" i="9" s="1"/>
  <c r="H9" i="9"/>
  <c r="E20" i="9" s="1"/>
  <c r="G24" i="9"/>
  <c r="E24" i="9"/>
  <c r="H19" i="9"/>
  <c r="H13" i="9"/>
  <c r="G13" i="9"/>
  <c r="F13" i="9"/>
  <c r="E13" i="9"/>
  <c r="H20" i="9"/>
  <c r="L8" i="9"/>
  <c r="G19" i="9" s="1"/>
  <c r="H18" i="9"/>
  <c r="L6" i="9"/>
  <c r="G17" i="9" s="1"/>
  <c r="L5" i="9"/>
  <c r="G16" i="9" s="1"/>
  <c r="E11" i="10"/>
  <c r="C11" i="10"/>
  <c r="L10" i="9" l="1"/>
  <c r="G21" i="9" s="1"/>
  <c r="H10" i="9"/>
  <c r="E21" i="9" s="1"/>
  <c r="J16" i="9"/>
  <c r="H17" i="9"/>
  <c r="H16" i="9"/>
  <c r="H15" i="9"/>
  <c r="F20" i="9"/>
  <c r="H14" i="9"/>
  <c r="F16" i="9"/>
  <c r="F18" i="9"/>
  <c r="H8" i="9"/>
  <c r="E19" i="9" s="1"/>
  <c r="I21" i="9" s="1"/>
  <c r="I18" i="9"/>
  <c r="F17" i="9"/>
  <c r="I16" i="9"/>
  <c r="F15" i="9"/>
  <c r="H3" i="9"/>
  <c r="E14" i="9" s="1"/>
  <c r="J14" i="9"/>
  <c r="L7" i="9"/>
  <c r="G18" i="9" s="1"/>
  <c r="J18" i="9" s="1"/>
  <c r="L9" i="9"/>
  <c r="G20" i="9" s="1"/>
  <c r="J21" i="9" s="1"/>
  <c r="G22" i="9" l="1"/>
  <c r="E22" i="9"/>
  <c r="I14" i="9"/>
</calcChain>
</file>

<file path=xl/sharedStrings.xml><?xml version="1.0" encoding="utf-8"?>
<sst xmlns="http://schemas.openxmlformats.org/spreadsheetml/2006/main" count="27" uniqueCount="25">
  <si>
    <t>Station</t>
  </si>
  <si>
    <t>Fill Area</t>
  </si>
  <si>
    <t>Fill Area (SF)</t>
  </si>
  <si>
    <t>Cut Area (SF)</t>
  </si>
  <si>
    <t>Centroid Distance (Cut)</t>
  </si>
  <si>
    <t>Radius of Circle</t>
  </si>
  <si>
    <t>Cut Volume (CY)</t>
  </si>
  <si>
    <t>Centroid Distance (Fill)</t>
  </si>
  <si>
    <t>Fill Volume (CY)</t>
  </si>
  <si>
    <t>Cut Area</t>
  </si>
  <si>
    <t>ORD Cut Volume</t>
  </si>
  <si>
    <t>ORD Fill Volume</t>
  </si>
  <si>
    <t>Corrected Arc Length (Fill)</t>
  </si>
  <si>
    <t>Corrected Arc Length (Cut)</t>
  </si>
  <si>
    <t>INPUT</t>
  </si>
  <si>
    <t>Cut Corrected Arc Length</t>
  </si>
  <si>
    <t>Fill Corrected Arc Length</t>
  </si>
  <si>
    <t>Cut (CY)</t>
  </si>
  <si>
    <t>Fill (CY)</t>
  </si>
  <si>
    <t>Corrected</t>
  </si>
  <si>
    <t>Model</t>
  </si>
  <si>
    <t>OUTPUT FOR XS</t>
  </si>
  <si>
    <t>Page Cut Total (CY)</t>
  </si>
  <si>
    <t>Page Fill Total (CY)</t>
  </si>
  <si>
    <t>CHECK EQUATIONS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</si>
</sst>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0" fillId="2" borderId="0" xfId="0" applyFill="1"/>
    <xf numFmtId="0" fontId="0" fillId="0" borderId="0" xfId="0" applyFill="1"/>
    <xf numFmtId="164" fontId="0" fillId="0" borderId="0" xfId="0" applyNumberFormat="1" applyFill="1"/>
    <xf numFmtId="0" fontId="0" fillId="0" borderId="0" xfId="0" quotePrefix="1"/>
    <xf numFmtId="0" fontId="0" fillId="2" borderId="0" xfId="0" quotePrefix="1" applyFill="1"/>
    <xf numFmtId="0" fontId="0" fillId="3" borderId="0" xfId="0" applyFill="1"/>
    <xf numFmtId="0" fontId="0" fillId="0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8EF0B-235A-439B-B78A-19E61AF2749F}">
  <dimension ref="A1:T24"/>
  <sheetViews>
    <sheetView tabSelected="1" zoomScaleNormal="100" workbookViewId="0">
      <selection activeCell="D28" sqref="D28"/>
    </sheetView>
  </sheetViews>
  <sheetFormatPr defaultRowHeight="15" x14ac:dyDescent="0.25"/>
  <cols>
    <col min="1" max="1" width="16.5703125" bestFit="1" customWidth="1"/>
    <col min="4" max="4" width="10.28515625" bestFit="1" customWidth="1"/>
    <col min="5" max="5" width="24.140625" bestFit="1" customWidth="1"/>
    <col min="6" max="6" width="27.42578125" style="3" bestFit="1" customWidth="1"/>
    <col min="7" max="7" width="13.42578125" bestFit="1" customWidth="1"/>
    <col min="8" max="8" width="25" bestFit="1" customWidth="1"/>
    <col min="9" max="9" width="24.28515625" bestFit="1" customWidth="1"/>
    <col min="10" max="10" width="26.42578125" style="3" bestFit="1" customWidth="1"/>
    <col min="11" max="11" width="13.5703125" bestFit="1" customWidth="1"/>
    <col min="12" max="12" width="16.7109375" bestFit="1" customWidth="1"/>
    <col min="13" max="13" width="12.42578125" bestFit="1" customWidth="1"/>
    <col min="14" max="14" width="10.28515625" bestFit="1" customWidth="1"/>
    <col min="16" max="16" width="24.85546875" bestFit="1" customWidth="1"/>
    <col min="18" max="18" width="25" bestFit="1" customWidth="1"/>
    <col min="19" max="19" width="19.42578125" bestFit="1" customWidth="1"/>
    <col min="20" max="20" width="19.5703125" bestFit="1" customWidth="1"/>
  </cols>
  <sheetData>
    <row r="1" spans="1:20" x14ac:dyDescent="0.25">
      <c r="A1" t="s">
        <v>5</v>
      </c>
      <c r="B1" s="2">
        <v>63</v>
      </c>
      <c r="C1" s="3"/>
      <c r="D1" t="s">
        <v>0</v>
      </c>
      <c r="E1" t="s">
        <v>4</v>
      </c>
      <c r="F1" s="3" t="s">
        <v>13</v>
      </c>
      <c r="G1" t="s">
        <v>3</v>
      </c>
      <c r="H1" t="s">
        <v>6</v>
      </c>
      <c r="I1" t="s">
        <v>7</v>
      </c>
      <c r="J1" s="3" t="s">
        <v>12</v>
      </c>
      <c r="K1" t="s">
        <v>2</v>
      </c>
      <c r="L1" t="s">
        <v>8</v>
      </c>
      <c r="T1" s="3"/>
    </row>
    <row r="2" spans="1:20" x14ac:dyDescent="0.25">
      <c r="A2" s="8"/>
      <c r="D2" s="1">
        <v>0</v>
      </c>
      <c r="E2" s="2">
        <v>48.274500000000003</v>
      </c>
      <c r="F2" s="3">
        <v>0</v>
      </c>
      <c r="G2" s="2">
        <v>17.38</v>
      </c>
      <c r="H2">
        <v>0</v>
      </c>
      <c r="I2" s="2">
        <v>-24.501200000000001</v>
      </c>
      <c r="J2" s="3">
        <v>0</v>
      </c>
      <c r="K2" s="2">
        <v>584.87</v>
      </c>
      <c r="L2">
        <v>0</v>
      </c>
      <c r="N2" s="1"/>
      <c r="O2" s="3"/>
      <c r="P2" s="3"/>
      <c r="Q2" s="3"/>
      <c r="R2" s="3"/>
      <c r="S2" s="3"/>
      <c r="T2" s="3"/>
    </row>
    <row r="3" spans="1:20" x14ac:dyDescent="0.25">
      <c r="A3" s="6" t="s">
        <v>14</v>
      </c>
      <c r="B3" s="5"/>
      <c r="C3" s="5"/>
      <c r="D3" s="1">
        <v>50</v>
      </c>
      <c r="E3" s="2">
        <v>0</v>
      </c>
      <c r="F3" s="3">
        <f>($B$1+(E3+E2)/2)/$B$1*($D3-$D2)</f>
        <v>69.156547619047615</v>
      </c>
      <c r="G3" s="2">
        <v>0</v>
      </c>
      <c r="H3">
        <f>((G3+G2)*F3)/54</f>
        <v>22.25816291887125</v>
      </c>
      <c r="I3" s="2">
        <v>-15.587300000000001</v>
      </c>
      <c r="J3" s="3">
        <f>($B$1+(I3+I2)/2)/$B$1*($D3-$D2)</f>
        <v>34.091865079365071</v>
      </c>
      <c r="K3" s="2">
        <v>727.86</v>
      </c>
      <c r="L3">
        <f>((K3+K2)*J3)/54</f>
        <v>828.76692677101687</v>
      </c>
      <c r="N3" s="1"/>
      <c r="O3" s="3"/>
      <c r="P3" s="3"/>
      <c r="Q3" s="3"/>
      <c r="R3" s="3"/>
      <c r="S3" s="3"/>
      <c r="T3" s="3"/>
    </row>
    <row r="4" spans="1:20" x14ac:dyDescent="0.25">
      <c r="A4" s="3"/>
      <c r="D4" s="1">
        <v>100</v>
      </c>
      <c r="E4" s="2">
        <v>42.334099999999999</v>
      </c>
      <c r="F4" s="3">
        <f t="shared" ref="F4:F10" si="0">($B$1+(E4+E3)/2)/$B$1*($D4-$D3)</f>
        <v>66.799246031746023</v>
      </c>
      <c r="G4" s="2">
        <v>7.38</v>
      </c>
      <c r="H4">
        <f t="shared" ref="H4:H9" si="1">((G4+G3)*F4)/54</f>
        <v>9.1292302910052889</v>
      </c>
      <c r="I4" s="2">
        <v>-25.187799999999999</v>
      </c>
      <c r="J4" s="3">
        <f t="shared" ref="J4:J10" si="2">($B$1+(I4+I3)/2)/$B$1*($D4-$D3)</f>
        <v>33.819404761904757</v>
      </c>
      <c r="K4" s="2">
        <v>599.16</v>
      </c>
      <c r="L4">
        <f t="shared" ref="L4:L9" si="3">((K4+K3)*J4)/54</f>
        <v>831.0930834656084</v>
      </c>
      <c r="N4" s="1"/>
      <c r="O4" s="3"/>
      <c r="P4" s="3"/>
      <c r="Q4" s="3"/>
      <c r="R4" s="3"/>
      <c r="S4" s="3"/>
      <c r="T4" s="3"/>
    </row>
    <row r="5" spans="1:20" x14ac:dyDescent="0.25">
      <c r="A5" s="7" t="s">
        <v>21</v>
      </c>
      <c r="D5" s="1">
        <v>150</v>
      </c>
      <c r="E5" s="2">
        <v>0</v>
      </c>
      <c r="F5" s="3">
        <f t="shared" si="0"/>
        <v>66.799246031746023</v>
      </c>
      <c r="G5" s="2">
        <v>0</v>
      </c>
      <c r="H5">
        <f t="shared" si="1"/>
        <v>9.1292302910052889</v>
      </c>
      <c r="I5" s="2">
        <v>-25.568899999999999</v>
      </c>
      <c r="J5" s="3">
        <f t="shared" si="2"/>
        <v>29.858452380952382</v>
      </c>
      <c r="K5" s="2">
        <v>611.17999999999995</v>
      </c>
      <c r="L5">
        <f t="shared" si="3"/>
        <v>669.23850471781304</v>
      </c>
      <c r="N5" s="1"/>
      <c r="O5" s="3"/>
      <c r="P5" s="3"/>
      <c r="Q5" s="3"/>
      <c r="R5" s="3"/>
      <c r="S5" s="3"/>
      <c r="T5" s="3"/>
    </row>
    <row r="6" spans="1:20" x14ac:dyDescent="0.25">
      <c r="A6" s="3"/>
      <c r="D6" s="1">
        <v>200</v>
      </c>
      <c r="E6" s="2">
        <v>52.671900000000001</v>
      </c>
      <c r="F6" s="3">
        <f t="shared" si="0"/>
        <v>70.901547619047605</v>
      </c>
      <c r="G6" s="2">
        <v>70.22</v>
      </c>
      <c r="H6">
        <f t="shared" si="1"/>
        <v>92.198271737213389</v>
      </c>
      <c r="I6" s="2">
        <v>-28.732199999999999</v>
      </c>
      <c r="J6" s="3">
        <f t="shared" si="2"/>
        <v>28.45194444444445</v>
      </c>
      <c r="K6" s="2">
        <v>551.26</v>
      </c>
      <c r="L6">
        <f t="shared" si="3"/>
        <v>612.4755240740742</v>
      </c>
      <c r="N6" s="1"/>
      <c r="O6" s="3"/>
      <c r="P6" s="3"/>
      <c r="Q6" s="3"/>
      <c r="R6" s="3"/>
      <c r="S6" s="3"/>
      <c r="T6" s="3"/>
    </row>
    <row r="7" spans="1:20" x14ac:dyDescent="0.25">
      <c r="D7" s="1">
        <v>250</v>
      </c>
      <c r="E7" s="2">
        <v>0</v>
      </c>
      <c r="F7" s="3">
        <f t="shared" si="0"/>
        <v>70.901547619047605</v>
      </c>
      <c r="G7" s="2">
        <v>0</v>
      </c>
      <c r="H7">
        <f t="shared" si="1"/>
        <v>92.198271737213389</v>
      </c>
      <c r="I7" s="2">
        <v>-29.180399999999999</v>
      </c>
      <c r="J7" s="3">
        <f t="shared" si="2"/>
        <v>27.018809523809523</v>
      </c>
      <c r="K7" s="2">
        <v>533.11</v>
      </c>
      <c r="L7">
        <f t="shared" si="3"/>
        <v>542.56271265432088</v>
      </c>
      <c r="N7" s="1"/>
      <c r="O7" s="3"/>
      <c r="P7" s="3"/>
      <c r="Q7" s="3"/>
      <c r="R7" s="3"/>
      <c r="S7" s="3"/>
      <c r="T7" s="3"/>
    </row>
    <row r="8" spans="1:20" x14ac:dyDescent="0.25">
      <c r="D8" s="1">
        <v>300</v>
      </c>
      <c r="E8" s="2">
        <v>59.966999999999999</v>
      </c>
      <c r="F8" s="3">
        <f t="shared" si="0"/>
        <v>73.796428571428564</v>
      </c>
      <c r="G8" s="2">
        <v>23.82</v>
      </c>
      <c r="H8">
        <f t="shared" si="1"/>
        <v>32.5524246031746</v>
      </c>
      <c r="I8" s="2">
        <v>-21.487200000000001</v>
      </c>
      <c r="J8" s="3">
        <f t="shared" si="2"/>
        <v>29.893809523809526</v>
      </c>
      <c r="K8" s="2">
        <v>608.5</v>
      </c>
      <c r="L8">
        <f t="shared" si="3"/>
        <v>631.98281278659624</v>
      </c>
      <c r="N8" s="1"/>
      <c r="O8" s="3"/>
      <c r="P8" s="3"/>
      <c r="Q8" s="3"/>
      <c r="R8" s="3"/>
      <c r="S8" s="3"/>
      <c r="T8" s="3"/>
    </row>
    <row r="9" spans="1:20" x14ac:dyDescent="0.25">
      <c r="D9" s="1">
        <v>350</v>
      </c>
      <c r="E9" s="2">
        <v>0</v>
      </c>
      <c r="F9" s="3">
        <f t="shared" si="0"/>
        <v>73.796428571428564</v>
      </c>
      <c r="G9" s="2">
        <v>0</v>
      </c>
      <c r="H9">
        <f t="shared" si="1"/>
        <v>32.5524246031746</v>
      </c>
      <c r="I9" s="2">
        <v>-19.903099999999998</v>
      </c>
      <c r="J9" s="3">
        <f t="shared" si="2"/>
        <v>33.575277777777778</v>
      </c>
      <c r="K9" s="2">
        <v>611.79</v>
      </c>
      <c r="L9">
        <f t="shared" si="3"/>
        <v>758.7328836934156</v>
      </c>
      <c r="N9" s="1"/>
      <c r="O9" s="3"/>
      <c r="P9" s="3"/>
      <c r="Q9" s="3"/>
      <c r="R9" s="3"/>
      <c r="S9" s="3"/>
      <c r="T9" s="3"/>
    </row>
    <row r="10" spans="1:20" x14ac:dyDescent="0.25">
      <c r="D10" s="1">
        <v>395.84</v>
      </c>
      <c r="E10" s="2">
        <f>E2</f>
        <v>48.274500000000003</v>
      </c>
      <c r="F10" s="3">
        <f t="shared" si="0"/>
        <v>63.40272285714282</v>
      </c>
      <c r="G10" s="2">
        <f>G2</f>
        <v>17.38</v>
      </c>
      <c r="H10">
        <f t="shared" ref="H10" si="4">((G10+G9)*F10)/54</f>
        <v>20.406283764021151</v>
      </c>
      <c r="I10" s="2">
        <f>I2</f>
        <v>-24.501200000000001</v>
      </c>
      <c r="J10" s="3">
        <f t="shared" si="2"/>
        <v>29.685292761904744</v>
      </c>
      <c r="K10" s="2">
        <f>K2</f>
        <v>584.87</v>
      </c>
      <c r="L10">
        <f t="shared" ref="L10" si="5">((K10+K9)*J10)/54</f>
        <v>657.83708215668378</v>
      </c>
      <c r="N10" s="1"/>
      <c r="O10" s="3"/>
      <c r="P10" s="3"/>
      <c r="Q10" s="3"/>
      <c r="R10" s="3"/>
      <c r="S10" s="3"/>
      <c r="T10" s="3"/>
    </row>
    <row r="11" spans="1:20" x14ac:dyDescent="0.25">
      <c r="E11" s="3"/>
      <c r="G11" s="3"/>
      <c r="I11" s="3"/>
      <c r="K11" s="3"/>
    </row>
    <row r="12" spans="1:20" x14ac:dyDescent="0.25">
      <c r="D12" t="s">
        <v>0</v>
      </c>
      <c r="E12" t="s">
        <v>17</v>
      </c>
      <c r="F12" t="s">
        <v>15</v>
      </c>
      <c r="G12" t="s">
        <v>18</v>
      </c>
      <c r="H12" t="s">
        <v>16</v>
      </c>
      <c r="I12" t="s">
        <v>22</v>
      </c>
      <c r="J12" s="3" t="s">
        <v>23</v>
      </c>
    </row>
    <row r="13" spans="1:20" x14ac:dyDescent="0.25">
      <c r="A13" t="s">
        <v>24</v>
      </c>
      <c r="D13" s="1">
        <v>0</v>
      </c>
      <c r="E13" s="7">
        <f>ROUND(H2,0)</f>
        <v>0</v>
      </c>
      <c r="F13" s="7">
        <f>ROUND(F2,0)</f>
        <v>0</v>
      </c>
      <c r="G13" s="7">
        <f>ROUND(L2,0)</f>
        <v>0</v>
      </c>
      <c r="H13" s="7">
        <f>ROUND(J2,0)</f>
        <v>0</v>
      </c>
      <c r="J13"/>
    </row>
    <row r="14" spans="1:20" x14ac:dyDescent="0.25">
      <c r="D14" s="1">
        <v>50</v>
      </c>
      <c r="E14" s="7">
        <f t="shared" ref="E14:E20" si="6">ROUND(H3,0)</f>
        <v>22</v>
      </c>
      <c r="F14" s="7">
        <f t="shared" ref="F14:F21" si="7">ROUND(F3,0)</f>
        <v>69</v>
      </c>
      <c r="G14" s="7">
        <f t="shared" ref="G14:G20" si="8">ROUND(L3,0)</f>
        <v>829</v>
      </c>
      <c r="H14" s="7">
        <f t="shared" ref="H14:H20" si="9">ROUND(J3,0)</f>
        <v>34</v>
      </c>
      <c r="I14" s="7">
        <f>SUM(E13:E14)</f>
        <v>22</v>
      </c>
      <c r="J14" s="7">
        <f>SUM(G13:G14)</f>
        <v>829</v>
      </c>
    </row>
    <row r="15" spans="1:20" x14ac:dyDescent="0.25">
      <c r="D15" s="1">
        <v>100</v>
      </c>
      <c r="E15" s="7">
        <f t="shared" si="6"/>
        <v>9</v>
      </c>
      <c r="F15" s="7">
        <f t="shared" si="7"/>
        <v>67</v>
      </c>
      <c r="G15" s="7">
        <f t="shared" si="8"/>
        <v>831</v>
      </c>
      <c r="H15" s="7">
        <f t="shared" si="9"/>
        <v>34</v>
      </c>
      <c r="J15"/>
    </row>
    <row r="16" spans="1:20" x14ac:dyDescent="0.25">
      <c r="D16" s="1">
        <v>150</v>
      </c>
      <c r="E16" s="7">
        <f t="shared" si="6"/>
        <v>9</v>
      </c>
      <c r="F16" s="7">
        <f t="shared" si="7"/>
        <v>67</v>
      </c>
      <c r="G16" s="7">
        <f t="shared" si="8"/>
        <v>669</v>
      </c>
      <c r="H16" s="7">
        <f t="shared" si="9"/>
        <v>30</v>
      </c>
      <c r="I16" s="7">
        <f>E15+E16</f>
        <v>18</v>
      </c>
      <c r="J16" s="7">
        <f>G15+G16</f>
        <v>1500</v>
      </c>
    </row>
    <row r="17" spans="4:10" x14ac:dyDescent="0.25">
      <c r="D17" s="1">
        <v>200</v>
      </c>
      <c r="E17" s="7">
        <f t="shared" si="6"/>
        <v>92</v>
      </c>
      <c r="F17" s="7">
        <f t="shared" si="7"/>
        <v>71</v>
      </c>
      <c r="G17" s="7">
        <f t="shared" si="8"/>
        <v>612</v>
      </c>
      <c r="H17" s="7">
        <f t="shared" si="9"/>
        <v>28</v>
      </c>
      <c r="J17"/>
    </row>
    <row r="18" spans="4:10" x14ac:dyDescent="0.25">
      <c r="D18" s="1">
        <v>250</v>
      </c>
      <c r="E18" s="7">
        <f t="shared" si="6"/>
        <v>92</v>
      </c>
      <c r="F18" s="7">
        <f t="shared" si="7"/>
        <v>71</v>
      </c>
      <c r="G18" s="7">
        <f t="shared" si="8"/>
        <v>543</v>
      </c>
      <c r="H18" s="7">
        <f t="shared" si="9"/>
        <v>27</v>
      </c>
      <c r="I18" s="7">
        <f>E17+E18</f>
        <v>184</v>
      </c>
      <c r="J18" s="7">
        <f>G17+G18</f>
        <v>1155</v>
      </c>
    </row>
    <row r="19" spans="4:10" x14ac:dyDescent="0.25">
      <c r="D19" s="1">
        <v>300</v>
      </c>
      <c r="E19" s="7">
        <f t="shared" si="6"/>
        <v>33</v>
      </c>
      <c r="F19" s="7">
        <f t="shared" si="7"/>
        <v>74</v>
      </c>
      <c r="G19" s="7">
        <f t="shared" si="8"/>
        <v>632</v>
      </c>
      <c r="H19" s="7">
        <f t="shared" si="9"/>
        <v>30</v>
      </c>
      <c r="J19"/>
    </row>
    <row r="20" spans="4:10" x14ac:dyDescent="0.25">
      <c r="D20" s="1">
        <v>350</v>
      </c>
      <c r="E20" s="7">
        <f t="shared" si="6"/>
        <v>33</v>
      </c>
      <c r="F20" s="7">
        <f t="shared" si="7"/>
        <v>74</v>
      </c>
      <c r="G20" s="7">
        <f t="shared" si="8"/>
        <v>759</v>
      </c>
      <c r="H20" s="7">
        <f t="shared" si="9"/>
        <v>34</v>
      </c>
    </row>
    <row r="21" spans="4:10" x14ac:dyDescent="0.25">
      <c r="D21" s="1">
        <v>395.84</v>
      </c>
      <c r="E21" s="7">
        <f t="shared" ref="E21" si="10">ROUND(H10,0)</f>
        <v>20</v>
      </c>
      <c r="F21" s="7">
        <f t="shared" si="7"/>
        <v>63</v>
      </c>
      <c r="G21" s="7">
        <f t="shared" ref="G21" si="11">ROUND(L10,0)</f>
        <v>658</v>
      </c>
      <c r="H21" s="7">
        <f t="shared" ref="H21" si="12">ROUND(J10,0)</f>
        <v>30</v>
      </c>
      <c r="I21" s="7">
        <f>SUM(E19:E21)</f>
        <v>86</v>
      </c>
      <c r="J21" s="7">
        <f>SUM(G19:G21)</f>
        <v>2049</v>
      </c>
    </row>
    <row r="22" spans="4:10" x14ac:dyDescent="0.25">
      <c r="D22" t="s">
        <v>19</v>
      </c>
      <c r="E22" s="3">
        <f>SUM(E13:E21)</f>
        <v>310</v>
      </c>
      <c r="G22" s="3">
        <f>SUM(G13:G21)</f>
        <v>5533</v>
      </c>
    </row>
    <row r="24" spans="4:10" x14ac:dyDescent="0.25">
      <c r="D24" t="s">
        <v>20</v>
      </c>
      <c r="E24">
        <f>ROUND('ERI-4 RAB'!C11, 0)</f>
        <v>204</v>
      </c>
      <c r="F24"/>
      <c r="G24">
        <f>ROUND('ERI-4 RAB'!E11, 0)</f>
        <v>7829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0A029-89CD-4819-A7A3-36836C42497A}">
  <dimension ref="A1:E11"/>
  <sheetViews>
    <sheetView workbookViewId="0">
      <selection activeCell="E11" sqref="E11"/>
    </sheetView>
  </sheetViews>
  <sheetFormatPr defaultRowHeight="15" x14ac:dyDescent="0.25"/>
  <cols>
    <col min="3" max="3" width="15.85546875" bestFit="1" customWidth="1"/>
    <col min="5" max="5" width="15.5703125" bestFit="1" customWidth="1"/>
  </cols>
  <sheetData>
    <row r="1" spans="1:5" x14ac:dyDescent="0.25">
      <c r="A1" t="s">
        <v>0</v>
      </c>
      <c r="B1" t="s">
        <v>9</v>
      </c>
      <c r="C1" t="s">
        <v>10</v>
      </c>
      <c r="D1" t="s">
        <v>1</v>
      </c>
      <c r="E1" t="s">
        <v>11</v>
      </c>
    </row>
    <row r="2" spans="1:5" x14ac:dyDescent="0.25">
      <c r="A2" s="1">
        <v>0</v>
      </c>
      <c r="B2">
        <v>17.38</v>
      </c>
      <c r="C2">
        <v>0</v>
      </c>
      <c r="D2">
        <v>584.87</v>
      </c>
      <c r="E2">
        <v>0</v>
      </c>
    </row>
    <row r="3" spans="1:5" x14ac:dyDescent="0.25">
      <c r="A3" s="1">
        <v>50</v>
      </c>
      <c r="B3">
        <v>0</v>
      </c>
      <c r="C3">
        <v>16.09</v>
      </c>
      <c r="D3">
        <v>727.86</v>
      </c>
      <c r="E3">
        <v>1215.5</v>
      </c>
    </row>
    <row r="4" spans="1:5" x14ac:dyDescent="0.25">
      <c r="A4" s="1">
        <v>100</v>
      </c>
      <c r="B4">
        <v>7.38</v>
      </c>
      <c r="C4">
        <v>6.84</v>
      </c>
      <c r="D4">
        <v>599.16</v>
      </c>
      <c r="E4">
        <v>1228.73</v>
      </c>
    </row>
    <row r="5" spans="1:5" x14ac:dyDescent="0.25">
      <c r="A5" s="1">
        <v>150</v>
      </c>
      <c r="B5">
        <v>0</v>
      </c>
      <c r="C5">
        <v>6.84</v>
      </c>
      <c r="D5">
        <v>611.17999999999995</v>
      </c>
      <c r="E5">
        <v>1119.2</v>
      </c>
    </row>
    <row r="6" spans="1:5" x14ac:dyDescent="0.25">
      <c r="A6" s="4">
        <v>200</v>
      </c>
      <c r="B6">
        <v>70.22</v>
      </c>
      <c r="C6">
        <v>65.02</v>
      </c>
      <c r="D6">
        <v>551.26</v>
      </c>
      <c r="E6">
        <v>1074.8499999999999</v>
      </c>
    </row>
    <row r="7" spans="1:5" x14ac:dyDescent="0.25">
      <c r="A7" s="4">
        <v>250</v>
      </c>
      <c r="B7">
        <v>0</v>
      </c>
      <c r="C7">
        <v>65.02</v>
      </c>
      <c r="D7">
        <v>533.11</v>
      </c>
      <c r="E7">
        <v>1004.03</v>
      </c>
    </row>
    <row r="8" spans="1:5" x14ac:dyDescent="0.25">
      <c r="A8" s="1">
        <v>300</v>
      </c>
      <c r="B8">
        <v>23.82</v>
      </c>
      <c r="C8">
        <v>22.05</v>
      </c>
      <c r="D8">
        <v>608.5</v>
      </c>
      <c r="E8">
        <v>1057.03</v>
      </c>
    </row>
    <row r="9" spans="1:5" x14ac:dyDescent="0.25">
      <c r="A9" s="1">
        <v>350</v>
      </c>
      <c r="B9">
        <v>0</v>
      </c>
      <c r="C9">
        <v>22.05</v>
      </c>
      <c r="D9">
        <v>611.79</v>
      </c>
      <c r="E9">
        <v>1129.9000000000001</v>
      </c>
    </row>
    <row r="11" spans="1:5" x14ac:dyDescent="0.25">
      <c r="C11">
        <f>SUM(C2:C9)</f>
        <v>203.91000000000003</v>
      </c>
      <c r="E11">
        <f>SUM(E3:E9)</f>
        <v>7829.24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RAB Totals</vt:lpstr>
      <vt:lpstr>ERI-4 RAB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Barnhart</dc:creator>
  <cp:lastModifiedBy>Alan Mather</cp:lastModifiedBy>
  <dcterms:created xsi:type="dcterms:W3CDTF">2021-01-25T18:16:09Z</dcterms:created>
  <dcterms:modified xsi:type="dcterms:W3CDTF">2022-04-13T20:04:11Z</dcterms:modified>
</cp:coreProperties>
</file>